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Документи на затвердження 2023\"/>
    </mc:Choice>
  </mc:AlternateContent>
  <bookViews>
    <workbookView xWindow="-105" yWindow="135" windowWidth="20640" windowHeight="1152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9" i="1" l="1"/>
  <c r="I23" i="1" l="1"/>
  <c r="I18" i="1" l="1"/>
  <c r="I19" i="1" l="1"/>
  <c r="I16" i="1"/>
  <c r="I15" i="1"/>
  <c r="I17" i="1" l="1"/>
  <c r="I14" i="1" s="1"/>
  <c r="I20" i="1" l="1"/>
  <c r="I21" i="1"/>
  <c r="I24" i="1" l="1"/>
  <c r="I22" i="1"/>
  <c r="I31" i="1"/>
  <c r="I30" i="1"/>
  <c r="I33" i="1" s="1"/>
  <c r="I34" i="1" s="1"/>
  <c r="I35" i="1" l="1"/>
  <c r="I36" i="1" s="1"/>
  <c r="I26" i="1"/>
  <c r="I27" i="1" s="1"/>
</calcChain>
</file>

<file path=xl/sharedStrings.xml><?xml version="1.0" encoding="utf-8"?>
<sst xmlns="http://schemas.openxmlformats.org/spreadsheetml/2006/main" count="65" uniqueCount="55">
  <si>
    <t>Найменування</t>
  </si>
  <si>
    <t>маш/год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</si>
  <si>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</si>
  <si>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</si>
  <si>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</si>
  <si>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</si>
  <si>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</si>
  <si>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</si>
  <si>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</si>
  <si>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</si>
  <si>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</si>
  <si>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Всього без ПДВ</t>
  </si>
  <si>
    <t>ПДВ</t>
  </si>
  <si>
    <t>ПОГОДЖЕНО</t>
  </si>
  <si>
    <t>МІСЬКИЙ ГОЛОВА</t>
  </si>
  <si>
    <t>___________________В.В.ЗАЯЦЬ</t>
  </si>
  <si>
    <t>Прямі витрати на оплату праці</t>
  </si>
  <si>
    <t>1.</t>
  </si>
  <si>
    <t>2.</t>
  </si>
  <si>
    <t>3.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</si>
  <si>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</si>
  <si>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</si>
  <si>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</si>
  <si>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</si>
  <si>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</si>
  <si>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</si>
  <si>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</si>
  <si>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</si>
  <si>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</si>
  <si>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</si>
  <si>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</si>
  <si>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6.</t>
  </si>
  <si>
    <t xml:space="preserve">Головний інженер </t>
  </si>
  <si>
    <t>О.П.Бойко</t>
  </si>
  <si>
    <t>Професія / одиниця вимір.</t>
  </si>
  <si>
    <t xml:space="preserve">Норма часу  </t>
  </si>
  <si>
    <t>Вартість</t>
  </si>
  <si>
    <t>1.1.</t>
  </si>
  <si>
    <t>Нарахування ЄСВ 22 %</t>
  </si>
  <si>
    <t>машиніст екскаватора/ люд/год</t>
  </si>
  <si>
    <t>1.3.</t>
  </si>
  <si>
    <t>Вкладання напірних поліетиленових труб діаметром 25 мм</t>
  </si>
  <si>
    <t>1.4.</t>
  </si>
  <si>
    <t>Доробка грунту вручну, засипка траншей</t>
  </si>
  <si>
    <t>Автомобіль  Renault Master</t>
  </si>
  <si>
    <t>Робота екскаватора-навантажувача JCB 3 CX SITEMASTER (розробка грунту (група грунту 3), засипка траншеї)</t>
  </si>
  <si>
    <t>слюсар АВР/ люд/год</t>
  </si>
  <si>
    <t>7.</t>
  </si>
  <si>
    <t>8.</t>
  </si>
  <si>
    <t>9.</t>
  </si>
  <si>
    <t xml:space="preserve">Вартість прокладання для трубопроводів більше 25 м.п. за  1 м.п. збільшення довжини водопроводу </t>
  </si>
  <si>
    <t>10.</t>
  </si>
  <si>
    <t>Всього вартість 1 м.п. з ПДВ</t>
  </si>
  <si>
    <t>Всього вартість 1 прокладання  (середьою протяжністю 15 м, але не більше 25 м) з ПДВ</t>
  </si>
  <si>
    <t>Розрахунок
вартості робіт з прокладаня трубопроводу з напірних поліетиленових труб діаметром 25 мм і середньою протяжністю 15 м (але не більше 25 м) при підєднанні споживача послуг до водопровідної мережі (без вартості матеріалів).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</si>
</sst>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Layout" topLeftCell="A16" zoomScaleNormal="100" workbookViewId="0">
      <selection activeCell="I33" sqref="I33"/>
    </sheetView>
  </sheetViews>
  <sheetFormatPr defaultRowHeight="15" x14ac:dyDescent="0.25"/>
  <cols>
    <col min="1" max="1" width="4.28515625" style="4" customWidth="1"/>
    <col min="2" max="4" width="11" style="2" customWidth="1"/>
    <col min="5" max="5" width="9.42578125" style="2" customWidth="1"/>
    <col min="6" max="6" width="12" style="2" customWidth="1"/>
    <col min="7" max="7" width="8.5703125" style="2" customWidth="1"/>
    <col min="8" max="9" width="10.85546875" style="2" customWidth="1"/>
    <col min="10" max="16384" width="9.140625" style="2"/>
  </cols>
  <sheetData>
    <row r="1" spans="1:10" s="22" customFormat="1" ht="25.5" customHeight="1" x14ac:dyDescent="0.25">
      <c r="A1" s="51" t="s">
        <v>13</v>
      </c>
      <c r="B1" s="51"/>
      <c r="C1" s="51"/>
      <c r="D1" s="51"/>
      <c r="E1" s="23"/>
      <c r="F1" s="51" t="s">
        <v>28</v>
      </c>
      <c r="G1" s="51"/>
      <c r="H1" s="51"/>
      <c r="I1" s="51"/>
      <c r="J1" s="1"/>
    </row>
    <row r="2" spans="1:10" s="22" customFormat="1" x14ac:dyDescent="0.25">
      <c r="A2" s="51" t="s">
        <v>14</v>
      </c>
      <c r="B2" s="51"/>
      <c r="C2" s="51"/>
      <c r="D2" s="51"/>
      <c r="E2" s="23"/>
      <c r="F2" s="51" t="s">
        <v>26</v>
      </c>
      <c r="G2" s="51"/>
      <c r="H2" s="51"/>
      <c r="I2" s="51"/>
    </row>
    <row r="3" spans="1:10" s="22" customFormat="1" x14ac:dyDescent="0.25">
      <c r="A3" s="51"/>
      <c r="B3" s="51"/>
      <c r="C3" s="51"/>
      <c r="D3" s="51"/>
      <c r="E3" s="23"/>
      <c r="F3" s="51" t="s">
        <v>6</v>
      </c>
      <c r="G3" s="51"/>
      <c r="H3" s="51"/>
      <c r="I3" s="51"/>
    </row>
    <row r="4" spans="1:10" s="22" customFormat="1" x14ac:dyDescent="0.25">
      <c r="A4" s="51" t="s">
        <v>15</v>
      </c>
      <c r="B4" s="51"/>
      <c r="C4" s="51"/>
      <c r="D4" s="51"/>
      <c r="E4" s="23"/>
      <c r="F4" s="51" t="s">
        <v>27</v>
      </c>
      <c r="G4" s="51"/>
      <c r="H4" s="51"/>
      <c r="I4" s="51"/>
    </row>
    <row r="5" spans="1:10" s="22" customFormat="1" x14ac:dyDescent="0.25">
      <c r="A5" s="51"/>
      <c r="B5" s="51"/>
      <c r="C5" s="51"/>
      <c r="D5" s="51"/>
      <c r="E5" s="23"/>
      <c r="F5" s="52"/>
      <c r="G5" s="52"/>
      <c r="H5" s="52"/>
      <c r="I5" s="52"/>
    </row>
    <row r="6" spans="1:10" s="22" customFormat="1" x14ac:dyDescent="0.25">
      <c r="A6" s="51" t="s">
        <v>7</v>
      </c>
      <c r="B6" s="51"/>
      <c r="C6" s="51"/>
      <c r="D6" s="51"/>
      <c r="E6" s="23"/>
      <c r="F6" s="51" t="s">
        <v>7</v>
      </c>
      <c r="G6" s="51"/>
      <c r="H6" s="51"/>
      <c r="I6" s="51"/>
    </row>
    <row r="7" spans="1:10" s="22" customFormat="1" x14ac:dyDescent="0.25">
      <c r="A7" s="24" t="s">
        <v>8</v>
      </c>
      <c r="B7" s="24"/>
      <c r="C7" s="24"/>
      <c r="D7" s="24"/>
      <c r="F7" s="53" t="s">
        <v>8</v>
      </c>
      <c r="G7" s="53"/>
      <c r="H7" s="53"/>
      <c r="I7" s="53"/>
    </row>
    <row r="8" spans="1:10" s="22" customFormat="1" x14ac:dyDescent="0.25">
      <c r="A8" s="4"/>
    </row>
    <row r="9" spans="1:10" s="22" customFormat="1" ht="3.75" customHeight="1" x14ac:dyDescent="0.25">
      <c r="A9" s="4"/>
    </row>
    <row r="10" spans="1:10" s="22" customFormat="1" ht="55.5" customHeight="1" x14ac:dyDescent="0.25">
      <c r="A10" s="54" t="s">
        <v>54</v>
      </c>
      <c r="B10" s="54"/>
      <c r="C10" s="54"/>
      <c r="D10" s="54"/>
      <c r="E10" s="54"/>
      <c r="F10" s="54"/>
      <c r="G10" s="54"/>
      <c r="H10" s="54"/>
      <c r="I10" s="54"/>
    </row>
    <row r="11" spans="1:10" s="22" customFormat="1" ht="9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0" s="1" customFormat="1" ht="17.25" customHeight="1" x14ac:dyDescent="0.25">
      <c r="A12" s="55" t="s">
        <v>5</v>
      </c>
      <c r="B12" s="57" t="s">
        <v>0</v>
      </c>
      <c r="C12" s="58"/>
      <c r="D12" s="58"/>
      <c r="E12" s="59"/>
      <c r="F12" s="55" t="s">
        <v>34</v>
      </c>
      <c r="G12" s="63" t="s">
        <v>35</v>
      </c>
      <c r="H12" s="34" t="s">
        <v>36</v>
      </c>
      <c r="I12" s="36"/>
    </row>
    <row r="13" spans="1:10" s="1" customFormat="1" ht="28.5" customHeight="1" x14ac:dyDescent="0.25">
      <c r="A13" s="56"/>
      <c r="B13" s="60"/>
      <c r="C13" s="61"/>
      <c r="D13" s="61"/>
      <c r="E13" s="62"/>
      <c r="F13" s="56"/>
      <c r="G13" s="63"/>
      <c r="H13" s="5" t="s">
        <v>9</v>
      </c>
      <c r="I13" s="5" t="s">
        <v>10</v>
      </c>
    </row>
    <row r="14" spans="1:10" s="1" customFormat="1" ht="16.5" customHeight="1" x14ac:dyDescent="0.25">
      <c r="A14" s="18" t="s">
        <v>17</v>
      </c>
      <c r="B14" s="41" t="s">
        <v>16</v>
      </c>
      <c r="C14" s="42"/>
      <c r="D14" s="42"/>
      <c r="E14" s="43"/>
      <c r="F14" s="41"/>
      <c r="G14" s="42"/>
      <c r="H14" s="43"/>
      <c r="I14" s="30">
        <f>I15+I16+I17</f>
        <v>892.77160000000003</v>
      </c>
    </row>
    <row r="15" spans="1:10" s="1" customFormat="1" ht="35.25" customHeight="1" x14ac:dyDescent="0.25">
      <c r="A15" s="6" t="s">
        <v>37</v>
      </c>
      <c r="B15" s="64" t="s">
        <v>43</v>
      </c>
      <c r="C15" s="64"/>
      <c r="D15" s="64"/>
      <c r="E15" s="64"/>
      <c r="F15" s="6" t="s">
        <v>39</v>
      </c>
      <c r="G15" s="25">
        <v>0.5</v>
      </c>
      <c r="H15" s="25">
        <v>71.180000000000007</v>
      </c>
      <c r="I15" s="26">
        <f>G15*H15</f>
        <v>35.590000000000003</v>
      </c>
    </row>
    <row r="16" spans="1:10" s="1" customFormat="1" ht="30" customHeight="1" x14ac:dyDescent="0.25">
      <c r="A16" s="6" t="s">
        <v>40</v>
      </c>
      <c r="B16" s="64" t="s">
        <v>41</v>
      </c>
      <c r="C16" s="64"/>
      <c r="D16" s="64"/>
      <c r="E16" s="64"/>
      <c r="F16" s="6" t="s">
        <v>46</v>
      </c>
      <c r="G16" s="25">
        <v>11</v>
      </c>
      <c r="H16" s="25">
        <v>63.29</v>
      </c>
      <c r="I16" s="26">
        <f>G16*H16</f>
        <v>696.18999999999994</v>
      </c>
    </row>
    <row r="17" spans="1:9" s="1" customFormat="1" ht="15" customHeight="1" x14ac:dyDescent="0.25">
      <c r="A17" s="6" t="s">
        <v>42</v>
      </c>
      <c r="B17" s="44" t="s">
        <v>38</v>
      </c>
      <c r="C17" s="45"/>
      <c r="D17" s="45"/>
      <c r="E17" s="46"/>
      <c r="F17" s="44"/>
      <c r="G17" s="45"/>
      <c r="H17" s="46"/>
      <c r="I17" s="27">
        <f>(I15+I16)*0.22</f>
        <v>160.99160000000001</v>
      </c>
    </row>
    <row r="18" spans="1:9" s="1" customFormat="1" ht="40.5" customHeight="1" x14ac:dyDescent="0.25">
      <c r="A18" s="18" t="s">
        <v>18</v>
      </c>
      <c r="B18" s="34" t="s">
        <v>45</v>
      </c>
      <c r="C18" s="35"/>
      <c r="D18" s="35"/>
      <c r="E18" s="36"/>
      <c r="F18" s="28" t="s">
        <v>1</v>
      </c>
      <c r="G18" s="29">
        <v>3.9</v>
      </c>
      <c r="H18" s="29">
        <v>746.21</v>
      </c>
      <c r="I18" s="30">
        <f>G18*H18</f>
        <v>2910.2190000000001</v>
      </c>
    </row>
    <row r="19" spans="1:9" s="1" customFormat="1" ht="15.75" customHeight="1" x14ac:dyDescent="0.25">
      <c r="A19" s="18" t="s">
        <v>19</v>
      </c>
      <c r="B19" s="41" t="s">
        <v>44</v>
      </c>
      <c r="C19" s="42"/>
      <c r="D19" s="42"/>
      <c r="E19" s="43"/>
      <c r="F19" s="28" t="s">
        <v>1</v>
      </c>
      <c r="G19" s="29">
        <v>0.5</v>
      </c>
      <c r="H19" s="29">
        <v>312.41000000000003</v>
      </c>
      <c r="I19" s="30">
        <f>G19*H19</f>
        <v>156.20500000000001</v>
      </c>
    </row>
    <row r="20" spans="1:9" s="1" customFormat="1" ht="15.75" customHeight="1" x14ac:dyDescent="0.25">
      <c r="A20" s="18" t="s">
        <v>20</v>
      </c>
      <c r="B20" s="41" t="s">
        <v>29</v>
      </c>
      <c r="C20" s="42"/>
      <c r="D20" s="42"/>
      <c r="E20" s="43"/>
      <c r="F20" s="41"/>
      <c r="G20" s="42"/>
      <c r="H20" s="43"/>
      <c r="I20" s="19">
        <f>I14+I18+I19</f>
        <v>3959.1956</v>
      </c>
    </row>
    <row r="21" spans="1:9" s="21" customFormat="1" ht="15.75" customHeight="1" x14ac:dyDescent="0.25">
      <c r="A21" s="6"/>
      <c r="B21" s="44" t="s">
        <v>2</v>
      </c>
      <c r="C21" s="45"/>
      <c r="D21" s="45"/>
      <c r="E21" s="46"/>
      <c r="F21" s="47">
        <v>0.05</v>
      </c>
      <c r="G21" s="45"/>
      <c r="H21" s="46"/>
      <c r="I21" s="15">
        <f>F21*I20</f>
        <v>197.95978000000002</v>
      </c>
    </row>
    <row r="22" spans="1:9" s="21" customFormat="1" ht="15.75" customHeight="1" x14ac:dyDescent="0.25">
      <c r="A22" s="6"/>
      <c r="B22" s="44" t="s">
        <v>3</v>
      </c>
      <c r="C22" s="45"/>
      <c r="D22" s="45"/>
      <c r="E22" s="46"/>
      <c r="F22" s="47">
        <v>0.05</v>
      </c>
      <c r="G22" s="45"/>
      <c r="H22" s="46"/>
      <c r="I22" s="15">
        <f>F22*I20</f>
        <v>197.95978000000002</v>
      </c>
    </row>
    <row r="23" spans="1:9" s="1" customFormat="1" ht="15.75" customHeight="1" x14ac:dyDescent="0.25">
      <c r="A23" s="18" t="s">
        <v>25</v>
      </c>
      <c r="B23" s="41" t="s">
        <v>30</v>
      </c>
      <c r="C23" s="42"/>
      <c r="D23" s="42"/>
      <c r="E23" s="43"/>
      <c r="F23" s="41"/>
      <c r="G23" s="42"/>
      <c r="H23" s="43"/>
      <c r="I23" s="19">
        <f>I20+I21+I22</f>
        <v>4355.1151600000003</v>
      </c>
    </row>
    <row r="24" spans="1:9" s="21" customFormat="1" ht="15.75" customHeight="1" x14ac:dyDescent="0.25">
      <c r="A24" s="6"/>
      <c r="B24" s="44" t="s">
        <v>4</v>
      </c>
      <c r="C24" s="45"/>
      <c r="D24" s="45"/>
      <c r="E24" s="46"/>
      <c r="F24" s="47">
        <v>0.15</v>
      </c>
      <c r="G24" s="45"/>
      <c r="H24" s="46"/>
      <c r="I24" s="15">
        <f>F24*I23</f>
        <v>653.26727400000004</v>
      </c>
    </row>
    <row r="25" spans="1:9" s="1" customFormat="1" ht="15.75" customHeight="1" x14ac:dyDescent="0.25">
      <c r="A25" s="20" t="s">
        <v>31</v>
      </c>
      <c r="B25" s="38" t="s">
        <v>11</v>
      </c>
      <c r="C25" s="39"/>
      <c r="D25" s="39"/>
      <c r="E25" s="40"/>
      <c r="F25" s="48"/>
      <c r="G25" s="49"/>
      <c r="H25" s="50"/>
      <c r="I25" s="16">
        <v>5008.3900000000003</v>
      </c>
    </row>
    <row r="26" spans="1:9" s="1" customFormat="1" ht="15.75" customHeight="1" x14ac:dyDescent="0.25">
      <c r="A26" s="5"/>
      <c r="B26" s="34" t="s">
        <v>12</v>
      </c>
      <c r="C26" s="35"/>
      <c r="D26" s="35"/>
      <c r="E26" s="36"/>
      <c r="F26" s="37">
        <v>0.2</v>
      </c>
      <c r="G26" s="35"/>
      <c r="H26" s="36"/>
      <c r="I26" s="14">
        <f>I25*F26</f>
        <v>1001.6780000000001</v>
      </c>
    </row>
    <row r="27" spans="1:9" s="1" customFormat="1" ht="39" customHeight="1" x14ac:dyDescent="0.25">
      <c r="A27" s="5" t="s">
        <v>47</v>
      </c>
      <c r="B27" s="38" t="s">
        <v>53</v>
      </c>
      <c r="C27" s="39"/>
      <c r="D27" s="39"/>
      <c r="E27" s="40"/>
      <c r="F27" s="38"/>
      <c r="G27" s="39"/>
      <c r="H27" s="40"/>
      <c r="I27" s="16">
        <f>I25+I26</f>
        <v>6010.0680000000002</v>
      </c>
    </row>
    <row r="28" spans="1:9" s="33" customFormat="1" ht="27.75" customHeight="1" x14ac:dyDescent="0.25">
      <c r="A28" s="38" t="s">
        <v>50</v>
      </c>
      <c r="B28" s="39"/>
      <c r="C28" s="39"/>
      <c r="D28" s="39"/>
      <c r="E28" s="39"/>
      <c r="F28" s="39"/>
      <c r="G28" s="39"/>
      <c r="H28" s="39"/>
      <c r="I28" s="40"/>
    </row>
    <row r="29" spans="1:9" s="1" customFormat="1" ht="15.75" customHeight="1" x14ac:dyDescent="0.25">
      <c r="A29" s="18" t="s">
        <v>48</v>
      </c>
      <c r="B29" s="41" t="s">
        <v>29</v>
      </c>
      <c r="C29" s="42"/>
      <c r="D29" s="42"/>
      <c r="E29" s="43"/>
      <c r="F29" s="41"/>
      <c r="G29" s="42"/>
      <c r="H29" s="43"/>
      <c r="I29" s="19">
        <f>(I18+I14)/25</f>
        <v>152.11962400000002</v>
      </c>
    </row>
    <row r="30" spans="1:9" s="21" customFormat="1" ht="15.75" customHeight="1" x14ac:dyDescent="0.25">
      <c r="A30" s="32"/>
      <c r="B30" s="44" t="s">
        <v>2</v>
      </c>
      <c r="C30" s="45"/>
      <c r="D30" s="45"/>
      <c r="E30" s="46"/>
      <c r="F30" s="47">
        <v>0.05</v>
      </c>
      <c r="G30" s="45"/>
      <c r="H30" s="46"/>
      <c r="I30" s="15">
        <f>F30*I29</f>
        <v>7.6059812000000013</v>
      </c>
    </row>
    <row r="31" spans="1:9" s="21" customFormat="1" ht="15.75" customHeight="1" x14ac:dyDescent="0.25">
      <c r="A31" s="32"/>
      <c r="B31" s="44" t="s">
        <v>3</v>
      </c>
      <c r="C31" s="45"/>
      <c r="D31" s="45"/>
      <c r="E31" s="46"/>
      <c r="F31" s="47">
        <v>0.05</v>
      </c>
      <c r="G31" s="45"/>
      <c r="H31" s="46"/>
      <c r="I31" s="15">
        <f>F31*I29</f>
        <v>7.6059812000000013</v>
      </c>
    </row>
    <row r="32" spans="1:9" s="1" customFormat="1" ht="15.75" customHeight="1" x14ac:dyDescent="0.25">
      <c r="A32" s="18" t="s">
        <v>49</v>
      </c>
      <c r="B32" s="41" t="s">
        <v>30</v>
      </c>
      <c r="C32" s="42"/>
      <c r="D32" s="42"/>
      <c r="E32" s="43"/>
      <c r="F32" s="41"/>
      <c r="G32" s="42"/>
      <c r="H32" s="43"/>
      <c r="I32" s="19">
        <v>167.34</v>
      </c>
    </row>
    <row r="33" spans="1:9" s="21" customFormat="1" ht="15.75" customHeight="1" x14ac:dyDescent="0.25">
      <c r="A33" s="32"/>
      <c r="B33" s="44" t="s">
        <v>4</v>
      </c>
      <c r="C33" s="45"/>
      <c r="D33" s="45"/>
      <c r="E33" s="46"/>
      <c r="F33" s="47">
        <v>0.15</v>
      </c>
      <c r="G33" s="45"/>
      <c r="H33" s="46"/>
      <c r="I33" s="15">
        <f>F33*I32</f>
        <v>25.100999999999999</v>
      </c>
    </row>
    <row r="34" spans="1:9" s="1" customFormat="1" ht="15.75" customHeight="1" x14ac:dyDescent="0.25">
      <c r="A34" s="18" t="s">
        <v>51</v>
      </c>
      <c r="B34" s="38" t="s">
        <v>11</v>
      </c>
      <c r="C34" s="39"/>
      <c r="D34" s="39"/>
      <c r="E34" s="40"/>
      <c r="F34" s="48"/>
      <c r="G34" s="49"/>
      <c r="H34" s="50"/>
      <c r="I34" s="16">
        <f>I32+I33</f>
        <v>192.441</v>
      </c>
    </row>
    <row r="35" spans="1:9" s="1" customFormat="1" ht="15.75" customHeight="1" x14ac:dyDescent="0.25">
      <c r="A35" s="31"/>
      <c r="B35" s="34" t="s">
        <v>12</v>
      </c>
      <c r="C35" s="35"/>
      <c r="D35" s="35"/>
      <c r="E35" s="36"/>
      <c r="F35" s="37">
        <v>0.2</v>
      </c>
      <c r="G35" s="35"/>
      <c r="H35" s="36"/>
      <c r="I35" s="14">
        <f>I34*F35</f>
        <v>38.488200000000006</v>
      </c>
    </row>
    <row r="36" spans="1:9" s="1" customFormat="1" ht="20.25" customHeight="1" x14ac:dyDescent="0.25">
      <c r="A36" s="31"/>
      <c r="B36" s="38" t="s">
        <v>52</v>
      </c>
      <c r="C36" s="39"/>
      <c r="D36" s="39"/>
      <c r="E36" s="40"/>
      <c r="F36" s="38"/>
      <c r="G36" s="39"/>
      <c r="H36" s="40"/>
      <c r="I36" s="16">
        <f>I34+I35</f>
        <v>230.92920000000001</v>
      </c>
    </row>
    <row r="37" spans="1:9" s="1" customFormat="1" ht="3.75" customHeight="1" x14ac:dyDescent="0.25">
      <c r="A37" s="7"/>
      <c r="B37" s="8"/>
      <c r="C37" s="7"/>
      <c r="D37" s="7"/>
      <c r="E37" s="7"/>
      <c r="F37" s="7"/>
      <c r="G37" s="7"/>
      <c r="H37" s="7"/>
      <c r="I37" s="9"/>
    </row>
    <row r="38" spans="1:9" s="1" customFormat="1" ht="6.75" customHeight="1" x14ac:dyDescent="0.25">
      <c r="A38" s="10"/>
      <c r="B38" s="11"/>
      <c r="C38" s="11"/>
      <c r="D38" s="11"/>
      <c r="E38" s="11"/>
      <c r="F38" s="11"/>
      <c r="G38" s="11"/>
      <c r="H38" s="11"/>
      <c r="I38" s="11"/>
    </row>
    <row r="39" spans="1:9" s="22" customFormat="1" ht="14.25" customHeight="1" x14ac:dyDescent="0.25">
      <c r="A39" s="12"/>
      <c r="B39" s="13"/>
      <c r="C39" s="13" t="s">
        <v>21</v>
      </c>
      <c r="D39" s="13"/>
      <c r="E39" s="17"/>
      <c r="F39" s="17"/>
      <c r="G39" s="13"/>
      <c r="H39" s="13" t="s">
        <v>23</v>
      </c>
      <c r="I39" s="13"/>
    </row>
    <row r="40" spans="1:9" s="22" customFormat="1" ht="14.25" customHeight="1" x14ac:dyDescent="0.25">
      <c r="A40" s="12"/>
      <c r="B40" s="13"/>
      <c r="C40" s="13"/>
      <c r="D40" s="13"/>
      <c r="E40" s="13"/>
      <c r="F40" s="13"/>
      <c r="G40" s="13"/>
      <c r="H40" s="13"/>
      <c r="I40" s="13"/>
    </row>
    <row r="41" spans="1:9" s="22" customFormat="1" ht="14.25" customHeight="1" x14ac:dyDescent="0.25">
      <c r="A41" s="12"/>
      <c r="B41" s="13"/>
      <c r="C41" s="13" t="s">
        <v>32</v>
      </c>
      <c r="D41" s="13"/>
      <c r="E41" s="17"/>
      <c r="F41" s="17"/>
      <c r="G41" s="13"/>
      <c r="H41" s="13" t="s">
        <v>33</v>
      </c>
      <c r="I41" s="13"/>
    </row>
    <row r="42" spans="1:9" s="22" customFormat="1" ht="14.25" customHeight="1" x14ac:dyDescent="0.25">
      <c r="A42" s="12"/>
      <c r="B42" s="13"/>
      <c r="C42" s="13"/>
      <c r="D42" s="13"/>
      <c r="E42" s="13"/>
      <c r="F42" s="13"/>
      <c r="G42" s="13"/>
      <c r="H42" s="13"/>
      <c r="I42" s="13"/>
    </row>
    <row r="43" spans="1:9" s="22" customFormat="1" ht="14.25" customHeight="1" x14ac:dyDescent="0.25">
      <c r="A43" s="12"/>
      <c r="B43" s="13"/>
      <c r="C43" s="13" t="s">
        <v>22</v>
      </c>
      <c r="D43" s="13"/>
      <c r="E43" s="17"/>
      <c r="F43" s="17"/>
      <c r="G43" s="13"/>
      <c r="H43" s="13" t="s">
        <v>24</v>
      </c>
      <c r="I43" s="13"/>
    </row>
    <row r="44" spans="1:9" x14ac:dyDescent="0.25">
      <c r="A44" s="12"/>
      <c r="B44" s="13"/>
      <c r="C44" s="13"/>
      <c r="D44" s="13"/>
      <c r="E44" s="13"/>
      <c r="F44" s="13"/>
      <c r="G44" s="13"/>
      <c r="H44" s="13"/>
      <c r="I44" s="13"/>
    </row>
    <row r="45" spans="1:9" x14ac:dyDescent="0.25">
      <c r="A45" s="12"/>
      <c r="B45" s="13"/>
      <c r="C45" s="13"/>
      <c r="D45" s="13"/>
      <c r="E45" s="13"/>
      <c r="F45" s="13"/>
      <c r="G45" s="13"/>
      <c r="H45" s="13"/>
      <c r="I45" s="13"/>
    </row>
    <row r="46" spans="1:9" x14ac:dyDescent="0.25">
      <c r="A46" s="12"/>
      <c r="B46" s="13"/>
      <c r="C46" s="13"/>
      <c r="D46" s="13"/>
      <c r="E46" s="13"/>
      <c r="F46" s="13"/>
      <c r="G46" s="13"/>
      <c r="H46" s="13"/>
      <c r="I46" s="13"/>
    </row>
  </sheetData>
  <mergeCells count="60">
    <mergeCell ref="B27:E27"/>
    <mergeCell ref="F27:H27"/>
    <mergeCell ref="B15:E15"/>
    <mergeCell ref="B16:E16"/>
    <mergeCell ref="B24:E24"/>
    <mergeCell ref="F24:H24"/>
    <mergeCell ref="B25:E25"/>
    <mergeCell ref="F25:H25"/>
    <mergeCell ref="B26:E26"/>
    <mergeCell ref="F26:H26"/>
    <mergeCell ref="B21:E21"/>
    <mergeCell ref="F21:H21"/>
    <mergeCell ref="B22:E22"/>
    <mergeCell ref="F22:H22"/>
    <mergeCell ref="B23:E23"/>
    <mergeCell ref="F23:H23"/>
    <mergeCell ref="B17:E17"/>
    <mergeCell ref="F17:H17"/>
    <mergeCell ref="B19:E19"/>
    <mergeCell ref="B20:E20"/>
    <mergeCell ref="F20:H20"/>
    <mergeCell ref="F7:I7"/>
    <mergeCell ref="A10:I10"/>
    <mergeCell ref="A12:A13"/>
    <mergeCell ref="B12:E13"/>
    <mergeCell ref="F12:F13"/>
    <mergeCell ref="G12:G13"/>
    <mergeCell ref="H12:I12"/>
    <mergeCell ref="F31:H31"/>
    <mergeCell ref="A1:D1"/>
    <mergeCell ref="F1:I1"/>
    <mergeCell ref="B18:E18"/>
    <mergeCell ref="A2:D2"/>
    <mergeCell ref="F2:I2"/>
    <mergeCell ref="A3:D3"/>
    <mergeCell ref="F3:I3"/>
    <mergeCell ref="A4:D4"/>
    <mergeCell ref="F4:I4"/>
    <mergeCell ref="B14:E14"/>
    <mergeCell ref="F14:H14"/>
    <mergeCell ref="A5:D5"/>
    <mergeCell ref="F5:I5"/>
    <mergeCell ref="A6:D6"/>
    <mergeCell ref="F6:I6"/>
    <mergeCell ref="B35:E35"/>
    <mergeCell ref="F35:H35"/>
    <mergeCell ref="B36:E36"/>
    <mergeCell ref="F36:H36"/>
    <mergeCell ref="A28:I28"/>
    <mergeCell ref="B32:E32"/>
    <mergeCell ref="F32:H32"/>
    <mergeCell ref="B33:E33"/>
    <mergeCell ref="F33:H33"/>
    <mergeCell ref="B34:E34"/>
    <mergeCell ref="F34:H34"/>
    <mergeCell ref="B29:E29"/>
    <mergeCell ref="F29:H29"/>
    <mergeCell ref="B30:E30"/>
    <mergeCell ref="F30:H30"/>
    <mergeCell ref="B31:E31"/>
  </mergeCells>
  <pageMargins left="0.90625" right="0.36458333333333331" top="0.75" bottom="0.20833333333333334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2023-07-24T13:14:29Z</cp:lastPrinted>
  <dcterms:created xsi:type="dcterms:W3CDTF">2023-04-12T06:20:48Z</dcterms:created>
  <dcterms:modified xsi:type="dcterms:W3CDTF">2023-07-24T13:14:47Z</dcterms:modified>
</cp:coreProperties>
</file>